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65" yWindow="-15" windowWidth="3840" windowHeight="8250" activeTab="1"/>
  </bookViews>
  <sheets>
    <sheet name="ورقة4" sheetId="4" r:id="rId1"/>
    <sheet name="ورقة5" sheetId="5" r:id="rId2"/>
  </sheets>
  <definedNames>
    <definedName name="_xlnm.Print_Area" localSheetId="1">ورقة5!$A$1:$L$33</definedName>
  </definedNames>
  <calcPr calcId="145621"/>
</workbook>
</file>

<file path=xl/calcChain.xml><?xml version="1.0" encoding="utf-8"?>
<calcChain xmlns="http://schemas.openxmlformats.org/spreadsheetml/2006/main">
  <c r="G15" i="4" l="1"/>
  <c r="H8" i="4" s="1"/>
  <c r="H11" i="4" l="1"/>
  <c r="H10" i="4"/>
  <c r="H13" i="4"/>
  <c r="H9" i="4"/>
  <c r="H15" i="4"/>
  <c r="H14" i="4"/>
  <c r="H7" i="4"/>
  <c r="H12" i="4"/>
</calcChain>
</file>

<file path=xl/sharedStrings.xml><?xml version="1.0" encoding="utf-8"?>
<sst xmlns="http://schemas.openxmlformats.org/spreadsheetml/2006/main" count="25" uniqueCount="14">
  <si>
    <t>المحافظة</t>
  </si>
  <si>
    <t>المجموع</t>
  </si>
  <si>
    <t>دمشق</t>
  </si>
  <si>
    <t>حمص</t>
  </si>
  <si>
    <t>اللاذقية</t>
  </si>
  <si>
    <t>طرطوس</t>
  </si>
  <si>
    <t>السويداء</t>
  </si>
  <si>
    <t>توزع الفنادق حسب المحافظات وفئات العمال</t>
  </si>
  <si>
    <t>حلب</t>
  </si>
  <si>
    <t>حماه</t>
  </si>
  <si>
    <t>-د-</t>
  </si>
  <si>
    <t>لعام 2013 تنفيذ 2014</t>
  </si>
  <si>
    <t>عدد الاستمارات</t>
  </si>
  <si>
    <t>الحسكة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</si>
</sst>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readingOrder="2"/>
    </xf>
    <xf numFmtId="0" fontId="2" fillId="0" borderId="2" xfId="0" applyFont="1" applyBorder="1" applyAlignment="1">
      <alignment horizontal="center" wrapText="1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1" fillId="0" borderId="2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5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center" wrapText="1" readingOrder="1"/>
    </xf>
    <xf numFmtId="0" fontId="0" fillId="0" borderId="0" xfId="0" applyAlignment="1">
      <alignment horizontal="left" vertical="center" textRotation="90"/>
    </xf>
    <xf numFmtId="0" fontId="3" fillId="2" borderId="6" xfId="0" applyFont="1" applyFill="1" applyBorder="1" applyAlignment="1">
      <alignment horizontal="center" wrapText="1" readingOrder="2"/>
    </xf>
    <xf numFmtId="0" fontId="3" fillId="0" borderId="6" xfId="0" applyFont="1" applyBorder="1" applyAlignment="1">
      <alignment horizontal="center" wrapText="1" readingOrder="2"/>
    </xf>
    <xf numFmtId="0" fontId="4" fillId="0" borderId="6" xfId="0" applyFont="1" applyBorder="1" applyAlignment="1">
      <alignment horizont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2013</a:t>
            </a:r>
            <a:r>
              <a:rPr lang="ar-SY"/>
              <a:t> تنفيذ </a:t>
            </a:r>
            <a:r>
              <a:rPr lang="en-US"/>
              <a:t>2014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039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لعام 2013 تنفيذ 2014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/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ورقة4!$F$7:$F$14</c:f>
              <c:strCache>
                <c:ptCount val="8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حماه</c:v>
                </c:pt>
                <c:pt idx="4">
                  <c:v>اللاذقية</c:v>
                </c:pt>
                <c:pt idx="5">
                  <c:v>طرطوس</c:v>
                </c:pt>
                <c:pt idx="6">
                  <c:v>الحسكة</c:v>
                </c:pt>
                <c:pt idx="7">
                  <c:v>السويداء</c:v>
                </c:pt>
              </c:strCache>
            </c:strRef>
          </c:cat>
          <c:val>
            <c:numRef>
              <c:f>ورقة4!$G$7:$G$14</c:f>
              <c:numCache>
                <c:formatCode>General</c:formatCode>
                <c:ptCount val="8"/>
                <c:pt idx="0">
                  <c:v>211</c:v>
                </c:pt>
                <c:pt idx="1">
                  <c:v>113</c:v>
                </c:pt>
                <c:pt idx="2">
                  <c:v>64</c:v>
                </c:pt>
                <c:pt idx="3">
                  <c:v>20</c:v>
                </c:pt>
                <c:pt idx="4">
                  <c:v>80</c:v>
                </c:pt>
                <c:pt idx="5">
                  <c:v>43</c:v>
                </c:pt>
                <c:pt idx="6">
                  <c:v>32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plotVisOnly val="1"/>
    <c:dispBlanksAs val="gap"/>
    <c:showDLblsOverMax val="0"/>
  </c:chart>
  <c:spPr>
    <a:ln>
      <a:solidFill>
        <a:schemeClr val="accent1"/>
      </a:solidFill>
    </a:ln>
  </c:spPr>
  <c:printSettings>
    <c:headerFooter>
      <c:oddFooter>&amp;C
</c:oddFooter>
    </c:headerFooter>
    <c:pageMargins b="0.74803149606299468" l="0.70866141732283783" r="0.70866141732283783" t="0.74803149606299468" header="0.31496062992126161" footer="0.3149606299212616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66675</xdr:rowOff>
    </xdr:from>
    <xdr:to>
      <xdr:col>11</xdr:col>
      <xdr:colOff>666750</xdr:colOff>
      <xdr:row>30</xdr:row>
      <xdr:rowOff>76200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6"/>
  <sheetViews>
    <sheetView rightToLeft="1" topLeftCell="A4" workbookViewId="0">
      <selection activeCell="H7" sqref="H7:H15"/>
    </sheetView>
  </sheetViews>
  <sheetFormatPr defaultRowHeight="14.25" x14ac:dyDescent="0.2"/>
  <cols>
    <col min="5" max="5" width="12.25" customWidth="1"/>
    <col min="6" max="6" width="17.875" customWidth="1"/>
    <col min="7" max="7" width="21.125" customWidth="1"/>
  </cols>
  <sheetData>
    <row r="4" spans="2:9" ht="25.5" customHeight="1" x14ac:dyDescent="0.3">
      <c r="F4" s="3" t="s">
        <v>7</v>
      </c>
      <c r="G4" s="1"/>
    </row>
    <row r="5" spans="2:9" ht="32.25" customHeight="1" thickBot="1" x14ac:dyDescent="0.35">
      <c r="F5" s="14" t="s">
        <v>11</v>
      </c>
      <c r="G5" s="14"/>
    </row>
    <row r="6" spans="2:9" ht="30" thickBot="1" x14ac:dyDescent="0.3">
      <c r="B6" s="10" t="s">
        <v>0</v>
      </c>
      <c r="C6" s="10" t="s">
        <v>12</v>
      </c>
      <c r="F6" s="2" t="s">
        <v>0</v>
      </c>
      <c r="G6" s="2" t="s">
        <v>1</v>
      </c>
    </row>
    <row r="7" spans="2:9" ht="21" thickBot="1" x14ac:dyDescent="0.35">
      <c r="B7" s="11" t="s">
        <v>9</v>
      </c>
      <c r="C7" s="11">
        <v>20</v>
      </c>
      <c r="D7" s="4"/>
      <c r="F7" s="5" t="s">
        <v>2</v>
      </c>
      <c r="G7" s="8">
        <v>211</v>
      </c>
      <c r="H7" s="13">
        <f>G7/$G$15</f>
        <v>0.37213403880070545</v>
      </c>
      <c r="I7" s="4"/>
    </row>
    <row r="8" spans="2:9" ht="21" thickBot="1" x14ac:dyDescent="0.35">
      <c r="B8" s="11" t="s">
        <v>4</v>
      </c>
      <c r="C8" s="11">
        <v>80</v>
      </c>
      <c r="D8" s="4"/>
      <c r="F8" s="6" t="s">
        <v>8</v>
      </c>
      <c r="G8" s="7">
        <v>113</v>
      </c>
      <c r="H8" s="13">
        <f t="shared" ref="H8:H15" si="0">G8/$G$15</f>
        <v>0.19929453262786595</v>
      </c>
      <c r="I8" s="4"/>
    </row>
    <row r="9" spans="2:9" ht="21" thickBot="1" x14ac:dyDescent="0.35">
      <c r="B9" s="11" t="s">
        <v>13</v>
      </c>
      <c r="C9" s="11">
        <v>32</v>
      </c>
      <c r="D9" s="4"/>
      <c r="F9" s="6" t="s">
        <v>3</v>
      </c>
      <c r="G9" s="7">
        <v>64</v>
      </c>
      <c r="H9" s="13">
        <f t="shared" si="0"/>
        <v>0.1128747795414462</v>
      </c>
    </row>
    <row r="10" spans="2:9" ht="21" thickBot="1" x14ac:dyDescent="0.35">
      <c r="B10" s="11" t="s">
        <v>5</v>
      </c>
      <c r="C10" s="11">
        <v>43</v>
      </c>
      <c r="D10" s="4"/>
      <c r="F10" s="6" t="s">
        <v>9</v>
      </c>
      <c r="G10" s="7">
        <v>20</v>
      </c>
      <c r="H10" s="13">
        <f t="shared" si="0"/>
        <v>3.5273368606701938E-2</v>
      </c>
    </row>
    <row r="11" spans="2:9" ht="21" thickBot="1" x14ac:dyDescent="0.35">
      <c r="B11" s="11" t="s">
        <v>8</v>
      </c>
      <c r="C11" s="11">
        <v>113</v>
      </c>
      <c r="D11" s="4"/>
      <c r="F11" s="6" t="s">
        <v>4</v>
      </c>
      <c r="G11" s="7">
        <v>80</v>
      </c>
      <c r="H11" s="13">
        <f t="shared" si="0"/>
        <v>0.14109347442680775</v>
      </c>
    </row>
    <row r="12" spans="2:9" ht="21" thickBot="1" x14ac:dyDescent="0.35">
      <c r="B12" s="11" t="s">
        <v>6</v>
      </c>
      <c r="C12" s="11">
        <v>4</v>
      </c>
      <c r="D12" s="4"/>
      <c r="F12" s="6" t="s">
        <v>5</v>
      </c>
      <c r="G12" s="7">
        <v>43</v>
      </c>
      <c r="H12" s="13">
        <f t="shared" si="0"/>
        <v>7.5837742504409167E-2</v>
      </c>
    </row>
    <row r="13" spans="2:9" ht="21" thickBot="1" x14ac:dyDescent="0.35">
      <c r="B13" s="11"/>
      <c r="C13" s="11"/>
      <c r="D13" s="4"/>
      <c r="F13" s="6" t="s">
        <v>13</v>
      </c>
      <c r="G13" s="7">
        <v>32</v>
      </c>
      <c r="H13" s="13">
        <f t="shared" si="0"/>
        <v>5.6437389770723101E-2</v>
      </c>
    </row>
    <row r="14" spans="2:9" ht="21" thickBot="1" x14ac:dyDescent="0.35">
      <c r="B14" s="11" t="s">
        <v>3</v>
      </c>
      <c r="C14" s="11">
        <v>64</v>
      </c>
      <c r="D14" s="4"/>
      <c r="F14" s="6" t="s">
        <v>6</v>
      </c>
      <c r="G14" s="7">
        <v>4</v>
      </c>
      <c r="H14" s="13">
        <f t="shared" si="0"/>
        <v>7.0546737213403876E-3</v>
      </c>
    </row>
    <row r="15" spans="2:9" ht="21" thickBot="1" x14ac:dyDescent="0.35">
      <c r="B15" s="11" t="s">
        <v>2</v>
      </c>
      <c r="C15" s="12">
        <v>211</v>
      </c>
      <c r="D15" s="4"/>
      <c r="F15" s="6" t="s">
        <v>1</v>
      </c>
      <c r="G15" s="7">
        <f>SUM(G7:G14)</f>
        <v>567</v>
      </c>
      <c r="H15" s="13">
        <f t="shared" si="0"/>
        <v>1</v>
      </c>
    </row>
    <row r="16" spans="2:9" x14ac:dyDescent="0.2">
      <c r="B16" s="11" t="s">
        <v>1</v>
      </c>
      <c r="C16" s="11">
        <v>567</v>
      </c>
      <c r="D16" s="4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4"/>
  <sheetViews>
    <sheetView rightToLeft="1" tabSelected="1" topLeftCell="A4" workbookViewId="0">
      <selection activeCell="M21" sqref="M21"/>
    </sheetView>
  </sheetViews>
  <sheetFormatPr defaultRowHeight="14.25" x14ac:dyDescent="0.2"/>
  <sheetData>
    <row r="14" spans="2:2" ht="16.5" x14ac:dyDescent="0.2">
      <c r="B14" s="9" t="s">
        <v>10</v>
      </c>
    </row>
  </sheetData>
  <printOptions verticalCentered="1"/>
  <pageMargins left="0.7" right="0.7" top="0.75" bottom="0.31" header="0.3" footer="0.3"/>
  <pageSetup orientation="landscape" r:id="rId1"/>
  <headerFooter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ورقة4</vt:lpstr>
      <vt:lpstr>ورقة5</vt:lpstr>
      <vt:lpstr>ورقة5!Print_Area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2018-05-14T08:42:10Z</dcterms:modified>
</cp:coreProperties>
</file>